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2"/>
  <c r="I21" s="1"/>
  <c r="S21" s="1"/>
  <c r="H17"/>
  <c r="I16" s="1"/>
  <c r="S16" s="1"/>
  <c r="G39"/>
  <c r="R39"/>
  <c r="H27"/>
  <c r="I26" s="1"/>
  <c r="S2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<sst xmlns="http://schemas.openxmlformats.org/spreadsheetml/2006/main" count="115" uniqueCount="72">
  <si>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</si>
  <si>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</si>
  <si>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</si>
  <si>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KK Moravská Slavia Brno</t>
  </si>
  <si>
    <t>Datum:  </t>
  </si>
  <si>
    <t>7.3.2020</t>
  </si>
  <si>
    <t>Domácí</t>
  </si>
  <si>
    <t>KK Mor.Slávia Brno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</si>
  <si>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</si>
  <si>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</si>
  <si>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</si>
  <si>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</si>
  <si>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</si>
  <si>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</si>
  <si>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</si>
  <si>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</si>
  <si>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</si>
  <si>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</si>
  <si>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</si>
  <si>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</si>
  <si>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</si>
  <si>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Antoš</t>
  </si>
  <si>
    <t>Hambálek</t>
  </si>
  <si>
    <t>Pavel</t>
  </si>
  <si>
    <t>Tomáš</t>
  </si>
  <si>
    <t>Herůfek</t>
  </si>
  <si>
    <t>Novosad</t>
  </si>
  <si>
    <t>Radim</t>
  </si>
  <si>
    <t>Košťál</t>
  </si>
  <si>
    <t>Bělíček</t>
  </si>
  <si>
    <t>Milan</t>
  </si>
  <si>
    <t>Šenkýř</t>
  </si>
  <si>
    <t>Vančura</t>
  </si>
  <si>
    <t>Radek</t>
  </si>
  <si>
    <t>Libor</t>
  </si>
  <si>
    <t>Novák</t>
  </si>
  <si>
    <t>Stanislav</t>
  </si>
  <si>
    <t>Daniel</t>
  </si>
  <si>
    <t>Klika</t>
  </si>
  <si>
    <t>Fojtů</t>
  </si>
  <si>
    <t>Jaroslav</t>
  </si>
  <si>
    <t>Celkový výkon družstva  </t>
  </si>
  <si>
    <t>Vedoucí družstva         Jméno:</t>
  </si>
  <si>
    <t>Milan Klika</t>
  </si>
  <si>
    <t>Bodový zisk</t>
  </si>
  <si>
    <t>Tomáš Novosad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</si>
  <si>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</si>
  <si>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</si>
  <si>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</si>
  <si>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</si>
  <si>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</si>
  <si>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</si>
  <si>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</si>
  <si>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</si>
  <si>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</si>
  <si>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</si>
  <si>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</si>
  <si>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</si>
  <si>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</si>
  <si>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</si>
  <si>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</si>
  <si>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</si>
  <si>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</si>
  <si>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</si>
  <si>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</si>
  <si>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</si>
  <si>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</si>
  <si>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</si>
  <si>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</si>
  <si>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Radek Šenkýř, Jaroslav Fojtů</t>
  </si>
  <si>
    <t xml:space="preserve">Datum a podpis rozhodčího:  </t>
  </si>
  <si>
    <t>7.3.2020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</si>
</sst>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40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45</v>
      </c>
      <c r="P8" s="12">
        <v>3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27</v>
      </c>
      <c r="F9" s="18">
        <v>1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50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51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72</v>
      </c>
      <c r="E11" s="23">
        <v>44</v>
      </c>
      <c r="F11" s="23">
        <v>2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27</v>
      </c>
      <c r="P11" s="23">
        <v>3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7164</v>
      </c>
      <c r="B12" s="97"/>
      <c r="C12" s="26" t="s">
        <v>18</v>
      </c>
      <c r="D12" s="27">
        <f>IF(ISNUMBER($G12),SUM(D8:D11),"")</f>
        <v>339</v>
      </c>
      <c r="E12" s="28">
        <f>IF(ISNUMBER($G12),SUM(E8:E11),"")</f>
        <v>156</v>
      </c>
      <c r="F12" s="28">
        <f>IF(ISNUMBER($G12),SUM(F8:F11),"")</f>
        <v>5</v>
      </c>
      <c r="G12" s="29">
        <f>IF(SUM($G8:$G11)+SUM($Q8:$Q11)&gt;0,SUM(G8:G11),"")</f>
        <v>495</v>
      </c>
      <c r="H12" s="27">
        <f>IF(ISNUMBER($G12),SUM(H8:H11),"")</f>
        <v>1</v>
      </c>
      <c r="I12" s="99"/>
      <c r="K12" s="96">
        <v>11364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173</v>
      </c>
      <c r="P12" s="28">
        <f>IF(ISNUMBER($G12),SUM(P8:P11),"")</f>
        <v>8</v>
      </c>
      <c r="Q12" s="29">
        <f>IF(SUM($G8:$G11)+SUM($Q8:$Q11)&gt;0,SUM(Q8:Q11),"")</f>
        <v>538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36</v>
      </c>
      <c r="F13" s="12">
        <v>2</v>
      </c>
      <c r="G13" s="13">
        <f>IF(AND(ISBLANK(D13),ISBLANK(E13)),"",D13+E13)</f>
        <v>121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36</v>
      </c>
      <c r="P13" s="12">
        <v>1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60</v>
      </c>
      <c r="F14" s="18">
        <v>1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26</v>
      </c>
      <c r="P14" s="18">
        <v>4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35</v>
      </c>
      <c r="F15" s="18">
        <v>5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103</v>
      </c>
      <c r="O15" s="18">
        <v>60</v>
      </c>
      <c r="P15" s="18">
        <v>0</v>
      </c>
      <c r="Q15" s="19">
        <f>IF(AND(ISBLANK(N15),ISBLANK(O15)),"",N15+O15)</f>
        <v>163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106</v>
      </c>
      <c r="O16" s="23">
        <v>34</v>
      </c>
      <c r="P16" s="23">
        <v>1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184</v>
      </c>
      <c r="F17" s="28">
        <f>IF(ISNUMBER($G17),SUM(F13:F16),"")</f>
        <v>8</v>
      </c>
      <c r="G17" s="29">
        <f>IF(SUM($G13:$G16)+SUM($Q13:$Q16)&gt;0,SUM(G13:G16),"")</f>
        <v>559</v>
      </c>
      <c r="H17" s="27">
        <f>IF(ISNUMBER($G17),SUM(H13:H16),"")</f>
        <v>3</v>
      </c>
      <c r="I17" s="99"/>
      <c r="K17" s="96">
        <v>21861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156</v>
      </c>
      <c r="P17" s="28">
        <f>IF(ISNUMBER($G17),SUM(P13:P16),"")</f>
        <v>6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42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34</v>
      </c>
      <c r="P18" s="12">
        <v>1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52</v>
      </c>
      <c r="P19" s="18">
        <v>2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98</v>
      </c>
      <c r="E20" s="18">
        <v>44</v>
      </c>
      <c r="F20" s="18">
        <v>2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98</v>
      </c>
      <c r="O20" s="18">
        <v>54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36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35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176</v>
      </c>
      <c r="F22" s="28">
        <f>IF(ISNUMBER($G22),SUM(F18:F21),"")</f>
        <v>3</v>
      </c>
      <c r="G22" s="29">
        <f>IF(SUM($G18:$G21)+SUM($Q18:$Q21)&gt;0,SUM(G18:G21),"")</f>
        <v>564</v>
      </c>
      <c r="H22" s="27">
        <f>IF(ISNUMBER($G22),SUM(H18:H21),"")</f>
        <v>3</v>
      </c>
      <c r="I22" s="99"/>
      <c r="K22" s="96">
        <v>17426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550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43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44</v>
      </c>
      <c r="P23" s="12">
        <v>2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41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42</v>
      </c>
      <c r="P24" s="18">
        <v>2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81</v>
      </c>
      <c r="E25" s="18">
        <v>36</v>
      </c>
      <c r="F25" s="18">
        <v>1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54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44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45</v>
      </c>
      <c r="P26" s="23">
        <v>4</v>
      </c>
      <c r="Q26" s="24">
        <f>IF(AND(ISBLANK(N26),ISBLANK(O26)),"",N26+O26)</f>
        <v>148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19877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164</v>
      </c>
      <c r="F27" s="28">
        <f>IF(ISNUMBER($G27),SUM(F23:F26),"")</f>
        <v>5</v>
      </c>
      <c r="G27" s="29">
        <f>IF(SUM($G23:$G26)+SUM($Q23:$Q26)&gt;0,SUM(G23:G26),"")</f>
        <v>547</v>
      </c>
      <c r="H27" s="27">
        <f>IF(ISNUMBER($G27),SUM(H23:H26),"")</f>
        <v>2</v>
      </c>
      <c r="I27" s="99"/>
      <c r="K27" s="96">
        <v>8006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185</v>
      </c>
      <c r="P27" s="28">
        <f>IF(ISNUMBER($G27),SUM(P23:P26),"")</f>
        <v>8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43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29</v>
      </c>
      <c r="L28" s="89"/>
      <c r="M28" s="10">
        <v>1</v>
      </c>
      <c r="N28" s="11">
        <v>99</v>
      </c>
      <c r="O28" s="12">
        <v>44</v>
      </c>
      <c r="P28" s="12">
        <v>2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34</v>
      </c>
      <c r="F29" s="18">
        <v>2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43</v>
      </c>
      <c r="P29" s="18">
        <v>1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83</v>
      </c>
      <c r="E30" s="18">
        <v>53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96</v>
      </c>
      <c r="O30" s="18">
        <v>43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35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27</v>
      </c>
      <c r="P31" s="23">
        <v>2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346</v>
      </c>
      <c r="E32" s="28">
        <f>IF(ISNUMBER($G32),SUM(E28:E31),"")</f>
        <v>165</v>
      </c>
      <c r="F32" s="28">
        <f>IF(ISNUMBER($G32),SUM(F28:F31),"")</f>
        <v>4</v>
      </c>
      <c r="G32" s="29">
        <f>IF(SUM($G28:$G31)+SUM($Q28:$Q31)&gt;0,SUM(G28:G31),"")</f>
        <v>511</v>
      </c>
      <c r="H32" s="27">
        <f>IF(ISNUMBER($G32),SUM(H28:H31),"")</f>
        <v>1</v>
      </c>
      <c r="I32" s="99"/>
      <c r="K32" s="96">
        <v>19458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157</v>
      </c>
      <c r="P32" s="28">
        <f>IF(ISNUMBER($G32),SUM(P28:P31),"")</f>
        <v>6</v>
      </c>
      <c r="Q32" s="29">
        <f>IF(SUM($G28:$G31)+SUM($Q28:$Q31)&gt;0,SUM(Q28:Q31),"")</f>
        <v>518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54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100</v>
      </c>
      <c r="O33" s="12">
        <v>52</v>
      </c>
      <c r="P33" s="12">
        <v>0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44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54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107</v>
      </c>
      <c r="E35" s="18">
        <v>52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90</v>
      </c>
      <c r="O35" s="18">
        <v>36</v>
      </c>
      <c r="P35" s="18">
        <v>3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50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45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200</v>
      </c>
      <c r="F37" s="28">
        <f>IF(ISNUMBER($G37),SUM(F33:F36),"")</f>
        <v>1</v>
      </c>
      <c r="G37" s="29">
        <f>IF(SUM($G33:$G36)+SUM($Q33:$Q36)&gt;0,SUM(G33:G36),"")</f>
        <v>583</v>
      </c>
      <c r="H37" s="27">
        <f>IF(ISNUMBER($G37),SUM(H33:H36),"")</f>
        <v>2</v>
      </c>
      <c r="I37" s="99"/>
      <c r="K37" s="96">
        <v>22354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187</v>
      </c>
      <c r="P37" s="28">
        <f>IF(ISNUMBER($G37),SUM(P33:P36),"")</f>
        <v>5</v>
      </c>
      <c r="Q37" s="29">
        <f>IF(SUM($G33:$G36)+SUM($Q33:$Q36)&gt;0,SUM(Q33:Q36),"")</f>
        <v>559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2214</v>
      </c>
      <c r="E39" s="34">
        <f>IF(ISNUMBER($G39),SUM(E12,E17,E22,E27,E32,E37),"")</f>
        <v>1045</v>
      </c>
      <c r="F39" s="34">
        <f>IF(ISNUMBER($G39),SUM(F12,F17,F22,F27,F32,F37),"")</f>
        <v>26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2241</v>
      </c>
      <c r="O39" s="34">
        <f>IF(ISNUMBER($G39),SUM(O12,O17,O22,O27,O32,O37),"")</f>
        <v>1033</v>
      </c>
      <c r="P39" s="34">
        <f>IF(ISNUMBER($G39),SUM(P12,P17,P22,P27,P32,P37),"")</f>
        <v>38</v>
      </c>
      <c r="Q39" s="35">
        <f>IF(SUM($G$8:$G$37)+SUM($Q$8:$Q$37)&gt;0,SUM(Q12,Q17,Q22,Q27,Q32,Q37),"")</f>
        <v>3274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3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Mor.Slávia Brno – TJ Zbrojovka Vsetín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18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2020-03-07T18:20:32Z</dcterms:modified>
</cp:coreProperties>
</file>